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КПК0112111!$A$1:$BM$101</definedName>
  </definedNames>
  <calcPr calcId="144525"/>
</workbook>
</file>

<file path=xl/calcChain.xml><?xml version="1.0" encoding="utf-8"?>
<calcChain xmlns="http://schemas.openxmlformats.org/spreadsheetml/2006/main">
  <c r="AR67" i="2" l="1"/>
  <c r="AR66" i="2"/>
  <c r="AR65" i="2"/>
  <c r="AR64" i="2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<sst xmlns="http://schemas.openxmlformats.org/spreadsheetml/2006/main" count="166" uniqueCount="121">
  <si>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</si>
  <si>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</si>
  <si>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</si>
  <si>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</si>
  <si>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</si>
  <si>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</si>
  <si>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</si>
  <si>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</si>
  <si>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</si>
  <si>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</si>
  <si>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</si>
  <si>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</si>
  <si>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</si>
  <si>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</si>
  <si>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</si>
  <si>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</si>
  <si>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</si>
  <si>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</si>
  <si>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</si>
  <si>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</si>
  <si>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</si>
  <si>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</si>
  <si>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</si>
  <si>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</si>
  <si>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</si>
  <si>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</si>
  <si>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</si>
  <si>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</si>
  <si>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</si>
  <si>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</si>
  <si>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</si>
  <si>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</si>
  <si>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</si>
  <si>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</si>
  <si>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</si>
  <si>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</si>
  <si>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</si>
  <si>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</si>
  <si>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</si>
  <si>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</si>
  <si>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</si>
  <si>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</si>
  <si>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</si>
  <si>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</si>
  <si>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</si>
  <si>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</si>
  <si>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</si>
  <si>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</si>
  <si>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</si>
  <si>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</si>
  <si>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</si>
  <si>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</si>
  <si>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</si>
  <si>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</si>
  <si>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</si>
  <si>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</si>
  <si>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</si>
  <si>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</si>
  <si>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</si>
  <si>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</si>
  <si>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</si>
  <si>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</si>
  <si>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</si>
  <si>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</si>
  <si>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</si>
  <si>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Придбання медикаментів  для КНП"Ічнянський центр первинної медико-санітарної допомоги" Ічнянської міської ради</t>
  </si>
  <si>
    <t>Створення належних умов для діяльності ФАПів та ФП, що розташовані на території Ічнянської територіальної громади</t>
  </si>
  <si>
    <t>Придбання харчування хворим на фенілкетонурію</t>
  </si>
  <si>
    <t>Придбання технічних засобів</t>
  </si>
  <si>
    <t>УСЬОГО</t>
  </si>
  <si>
    <t>Програма допомоги хворим на  фенілкетонурію на 2023-2025 роки</t>
  </si>
  <si>
    <t>Програма медикаментозного забезпечення хворих із трансплантованими органами на 2023-2025 роки</t>
  </si>
  <si>
    <t>Програма забезпечення адаптованими молочними сумішами дітей,народжених від ВІЛ-інфікованих матерів на 2023 рік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</si>
  <si>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2023 рік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</si>
  <si>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</si>
  <si>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2023-2024 роки.</t>
  </si>
  <si>
    <t>затрат</t>
  </si>
  <si>
    <t>Z1</t>
  </si>
  <si>
    <t>Кількість установ всього</t>
  </si>
  <si>
    <t>од.</t>
  </si>
  <si>
    <t>мережа</t>
  </si>
  <si>
    <t>ФАПів</t>
  </si>
  <si>
    <t>ФП</t>
  </si>
  <si>
    <t>кількість штатних одиниць всього</t>
  </si>
  <si>
    <t>молодший</t>
  </si>
  <si>
    <t>інші</t>
  </si>
  <si>
    <t>Загальний обсяг видатків</t>
  </si>
  <si>
    <t>грн.</t>
  </si>
  <si>
    <t>кошторис</t>
  </si>
  <si>
    <t>Кількість хворих на фенілкетонурію</t>
  </si>
  <si>
    <t>осіб</t>
  </si>
  <si>
    <t>кількість хворих з трансплантованими органами</t>
  </si>
  <si>
    <t>обсяг видатків  особам, хворим на фенілкетонурію</t>
  </si>
  <si>
    <t>обсяг видатків особам з трансплантованими органами</t>
  </si>
  <si>
    <t>ефективності</t>
  </si>
  <si>
    <t>середній обсяг видатків на утримання однієї установи</t>
  </si>
  <si>
    <t>тис.грн.</t>
  </si>
  <si>
    <t>розрахунок</t>
  </si>
  <si>
    <t>середні витрати на 1 чоловіка, хворого на фенілкетонурію</t>
  </si>
  <si>
    <t>середні витрати на 1 чоловіка з транспланованими органами</t>
  </si>
  <si>
    <t>Конституція України, Бюджетний Кодекс України, Закон України " Про державний бюджет України на 2023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міської ради на 2023-2025, роки,Програма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2013 рік,Програма забезпечення адаптованими молочними сумішами дітей, народжених від ВІЛ-інфікованих матерів на 2023 рік,Програма медикаментозного забезпечення хворих із трансплантованими органами на 2023-2025 роки,Програма допомоги хворим на фенілкетонурію на 2023-2025 роки,рішення 28(позачергової) сесії Ічнянської міської ради восьмого скликання від 13.06.2023 року № 768 -VIII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</si>
  <si>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</si>
  <si>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</si>
  <si>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19.06.2023</t>
  </si>
  <si>
    <t>123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</si>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</sst>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66" zoomScaleNormal="100" zoomScaleSheetLayoutView="100" workbookViewId="0">
      <selection sqref="A1:BL10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104" t="s">
        <v>0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3" spans="1:77" ht="15" customHeight="1" x14ac:dyDescent="0.2">
      <c r="AO3" s="72" t="s">
        <v>105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16.5" customHeight="1" x14ac:dyDescent="0.2">
      <c r="AO4" s="106" t="s">
        <v>106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108" t="s">
        <v>20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ht="12" customHeight="1" x14ac:dyDescent="0.2">
      <c r="AO7" s="121" t="s">
        <v>103</v>
      </c>
      <c r="AP7" s="73"/>
      <c r="AQ7" s="73"/>
      <c r="AR7" s="73"/>
      <c r="AS7" s="73"/>
      <c r="AT7" s="73"/>
      <c r="AU7" s="73"/>
      <c r="AV7" s="1" t="s">
        <v>61</v>
      </c>
      <c r="AW7" s="121" t="s">
        <v>104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ht="1.5" hidden="1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hidden="1" customHeight="1" x14ac:dyDescent="0.2"/>
    <row r="10" spans="1:77" ht="15.75" customHeight="1" x14ac:dyDescent="0.2">
      <c r="A10" s="122" t="s">
        <v>21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</row>
    <row r="11" spans="1:77" ht="15.75" customHeight="1" x14ac:dyDescent="0.2">
      <c r="A11" s="122" t="s">
        <v>115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3" t="s">
        <v>102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4"/>
      <c r="N13" s="95" t="s">
        <v>106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93" t="s">
        <v>112</v>
      </c>
      <c r="AV13" s="94"/>
      <c r="AW13" s="94"/>
      <c r="AX13" s="94"/>
      <c r="AY13" s="94"/>
      <c r="AZ13" s="94"/>
      <c r="BA13" s="94"/>
      <c r="BB13" s="9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1.75" customHeight="1" x14ac:dyDescent="0.2">
      <c r="A14" s="33"/>
      <c r="B14" s="96" t="s">
        <v>54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99" t="s">
        <v>60</v>
      </c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33"/>
      <c r="AU14" s="96" t="s">
        <v>53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3" t="s">
        <v>118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34"/>
      <c r="N16" s="95" t="s">
        <v>106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93" t="s">
        <v>112</v>
      </c>
      <c r="AV16" s="94"/>
      <c r="AW16" s="94"/>
      <c r="AX16" s="94"/>
      <c r="AY16" s="94"/>
      <c r="AZ16" s="94"/>
      <c r="BA16" s="94"/>
      <c r="BB16" s="9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2.5" customHeight="1" x14ac:dyDescent="0.2">
      <c r="A17" s="32"/>
      <c r="B17" s="96" t="s">
        <v>54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99" t="s">
        <v>59</v>
      </c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33"/>
      <c r="AU17" s="96" t="s">
        <v>53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3.75" hidden="1" customHeight="1" x14ac:dyDescent="0.2"/>
    <row r="19" spans="1:79" customFormat="1" ht="42.75" customHeight="1" x14ac:dyDescent="0.2">
      <c r="A19" s="25" t="s">
        <v>52</v>
      </c>
      <c r="B19" s="93" t="s">
        <v>116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119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6"/>
      <c r="AA19" s="93" t="s">
        <v>120</v>
      </c>
      <c r="AB19" s="94"/>
      <c r="AC19" s="94"/>
      <c r="AD19" s="94"/>
      <c r="AE19" s="94"/>
      <c r="AF19" s="94"/>
      <c r="AG19" s="94"/>
      <c r="AH19" s="94"/>
      <c r="AI19" s="94"/>
      <c r="AJ19" s="26"/>
      <c r="AK19" s="100" t="s">
        <v>117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93" t="s">
        <v>113</v>
      </c>
      <c r="BF19" s="94"/>
      <c r="BG19" s="94"/>
      <c r="BH19" s="94"/>
      <c r="BI19" s="94"/>
      <c r="BJ19" s="94"/>
      <c r="BK19" s="94"/>
      <c r="BL19" s="9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3.25" customHeight="1" x14ac:dyDescent="0.2">
      <c r="B20" s="96" t="s">
        <v>54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55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20" t="s">
        <v>56</v>
      </c>
      <c r="AB20" s="120"/>
      <c r="AC20" s="120"/>
      <c r="AD20" s="120"/>
      <c r="AE20" s="120"/>
      <c r="AF20" s="120"/>
      <c r="AG20" s="120"/>
      <c r="AH20" s="120"/>
      <c r="AI20" s="120"/>
      <c r="AJ20" s="28"/>
      <c r="AK20" s="101" t="s">
        <v>57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8"/>
      <c r="BE20" s="96" t="s">
        <v>58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7" t="s">
        <v>49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v>7203800</v>
      </c>
      <c r="V22" s="98"/>
      <c r="W22" s="98"/>
      <c r="X22" s="98"/>
      <c r="Y22" s="98"/>
      <c r="Z22" s="98"/>
      <c r="AA22" s="98"/>
      <c r="AB22" s="98"/>
      <c r="AC22" s="98"/>
      <c r="AD22" s="98"/>
      <c r="AE22" s="114" t="s">
        <v>50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98">
        <v>7203800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18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4" t="s">
        <v>36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</row>
    <row r="26" spans="1:79" ht="108.75" customHeight="1" x14ac:dyDescent="0.2">
      <c r="A26" s="115" t="s">
        <v>100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9.5" customHeight="1" x14ac:dyDescent="0.2">
      <c r="A29" s="82" t="s">
        <v>27</v>
      </c>
      <c r="B29" s="82"/>
      <c r="C29" s="82"/>
      <c r="D29" s="82"/>
      <c r="E29" s="82"/>
      <c r="F29" s="82"/>
      <c r="G29" s="83" t="s">
        <v>39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5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83">
        <v>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10" t="s">
        <v>101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3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17.25" customHeight="1" x14ac:dyDescent="0.2">
      <c r="A38" s="82" t="s">
        <v>27</v>
      </c>
      <c r="B38" s="82"/>
      <c r="C38" s="82"/>
      <c r="D38" s="82"/>
      <c r="E38" s="82"/>
      <c r="F38" s="82"/>
      <c r="G38" s="83" t="s">
        <v>24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5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83">
        <v>2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2" customHeight="1" x14ac:dyDescent="0.2">
      <c r="A41" s="40">
        <v>1</v>
      </c>
      <c r="B41" s="40"/>
      <c r="C41" s="40"/>
      <c r="D41" s="40"/>
      <c r="E41" s="40"/>
      <c r="F41" s="40"/>
      <c r="G41" s="61" t="s">
        <v>64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9.75" customHeight="1" x14ac:dyDescent="0.2">
      <c r="A44" s="109" t="s">
        <v>114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4" t="s">
        <v>27</v>
      </c>
      <c r="B45" s="64"/>
      <c r="C45" s="64"/>
      <c r="D45" s="87" t="s">
        <v>25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64" t="s">
        <v>28</v>
      </c>
      <c r="AD45" s="64"/>
      <c r="AE45" s="64"/>
      <c r="AF45" s="64"/>
      <c r="AG45" s="64"/>
      <c r="AH45" s="64"/>
      <c r="AI45" s="64"/>
      <c r="AJ45" s="64"/>
      <c r="AK45" s="64" t="s">
        <v>29</v>
      </c>
      <c r="AL45" s="64"/>
      <c r="AM45" s="64"/>
      <c r="AN45" s="64"/>
      <c r="AO45" s="64"/>
      <c r="AP45" s="64"/>
      <c r="AQ45" s="64"/>
      <c r="AR45" s="64"/>
      <c r="AS45" s="64" t="s">
        <v>26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7.5" customHeight="1" x14ac:dyDescent="0.2">
      <c r="A46" s="64"/>
      <c r="B46" s="64"/>
      <c r="C46" s="64"/>
      <c r="D46" s="90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4.25" customHeight="1" x14ac:dyDescent="0.2">
      <c r="A47" s="64">
        <v>1</v>
      </c>
      <c r="B47" s="64"/>
      <c r="C47" s="64"/>
      <c r="D47" s="58">
        <v>2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17" t="s">
        <v>7</v>
      </c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9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1" t="s">
        <v>65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39">
        <v>193000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193000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61" t="s">
        <v>66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39">
        <v>6910800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6910800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61" t="s">
        <v>67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39">
        <v>50000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50000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61" t="s">
        <v>68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39">
        <v>50000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50000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49"/>
      <c r="B53" s="49"/>
      <c r="C53" s="49"/>
      <c r="D53" s="55" t="s">
        <v>69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47">
        <v>7203800</v>
      </c>
      <c r="AD53" s="47"/>
      <c r="AE53" s="47"/>
      <c r="AF53" s="47"/>
      <c r="AG53" s="47"/>
      <c r="AH53" s="47"/>
      <c r="AI53" s="47"/>
      <c r="AJ53" s="47"/>
      <c r="AK53" s="47">
        <v>0</v>
      </c>
      <c r="AL53" s="47"/>
      <c r="AM53" s="47"/>
      <c r="AN53" s="47"/>
      <c r="AO53" s="47"/>
      <c r="AP53" s="47"/>
      <c r="AQ53" s="47"/>
      <c r="AR53" s="47"/>
      <c r="AS53" s="47">
        <f>AC53+AK53</f>
        <v>7203800</v>
      </c>
      <c r="AT53" s="47"/>
      <c r="AU53" s="47"/>
      <c r="AV53" s="47"/>
      <c r="AW53" s="47"/>
      <c r="AX53" s="47"/>
      <c r="AY53" s="47"/>
      <c r="AZ53" s="47"/>
      <c r="BA53" s="38"/>
      <c r="BB53" s="38"/>
      <c r="BC53" s="38"/>
      <c r="BD53" s="38"/>
      <c r="BE53" s="38"/>
      <c r="BF53" s="38"/>
      <c r="BG53" s="38"/>
      <c r="BH53" s="38"/>
    </row>
    <row r="54" spans="1:79" ht="1.5" customHeight="1" x14ac:dyDescent="0.2"/>
    <row r="55" spans="1:79" ht="15.75" customHeight="1" x14ac:dyDescent="0.2">
      <c r="A55" s="104" t="s">
        <v>41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</row>
    <row r="56" spans="1:79" ht="12" customHeight="1" x14ac:dyDescent="0.2">
      <c r="A56" s="109" t="s">
        <v>114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64" t="s">
        <v>27</v>
      </c>
      <c r="B57" s="64"/>
      <c r="C57" s="64"/>
      <c r="D57" s="87" t="s">
        <v>33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64" t="s">
        <v>28</v>
      </c>
      <c r="AC57" s="64"/>
      <c r="AD57" s="64"/>
      <c r="AE57" s="64"/>
      <c r="AF57" s="64"/>
      <c r="AG57" s="64"/>
      <c r="AH57" s="64"/>
      <c r="AI57" s="64"/>
      <c r="AJ57" s="64" t="s">
        <v>29</v>
      </c>
      <c r="AK57" s="64"/>
      <c r="AL57" s="64"/>
      <c r="AM57" s="64"/>
      <c r="AN57" s="64"/>
      <c r="AO57" s="64"/>
      <c r="AP57" s="64"/>
      <c r="AQ57" s="64"/>
      <c r="AR57" s="64" t="s">
        <v>26</v>
      </c>
      <c r="AS57" s="64"/>
      <c r="AT57" s="64"/>
      <c r="AU57" s="64"/>
      <c r="AV57" s="64"/>
      <c r="AW57" s="64"/>
      <c r="AX57" s="64"/>
      <c r="AY57" s="64"/>
    </row>
    <row r="58" spans="1:79" ht="11.25" customHeight="1" x14ac:dyDescent="0.2">
      <c r="A58" s="64"/>
      <c r="B58" s="64"/>
      <c r="C58" s="64"/>
      <c r="D58" s="90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</row>
    <row r="59" spans="1:79" ht="12" customHeight="1" x14ac:dyDescent="0.2">
      <c r="A59" s="64">
        <v>1</v>
      </c>
      <c r="B59" s="64"/>
      <c r="C59" s="64"/>
      <c r="D59" s="58">
        <v>2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64">
        <v>3</v>
      </c>
      <c r="AC59" s="64"/>
      <c r="AD59" s="64"/>
      <c r="AE59" s="64"/>
      <c r="AF59" s="64"/>
      <c r="AG59" s="64"/>
      <c r="AH59" s="64"/>
      <c r="AI59" s="64"/>
      <c r="AJ59" s="64">
        <v>4</v>
      </c>
      <c r="AK59" s="64"/>
      <c r="AL59" s="64"/>
      <c r="AM59" s="64"/>
      <c r="AN59" s="64"/>
      <c r="AO59" s="64"/>
      <c r="AP59" s="64"/>
      <c r="AQ59" s="64"/>
      <c r="AR59" s="64">
        <v>5</v>
      </c>
      <c r="AS59" s="64"/>
      <c r="AT59" s="64"/>
      <c r="AU59" s="64"/>
      <c r="AV59" s="64"/>
      <c r="AW59" s="64"/>
      <c r="AX59" s="64"/>
      <c r="AY59" s="64"/>
    </row>
    <row r="60" spans="1:79" ht="12.75" hidden="1" customHeight="1" x14ac:dyDescent="0.2">
      <c r="A60" s="40" t="s">
        <v>6</v>
      </c>
      <c r="B60" s="40"/>
      <c r="C60" s="40"/>
      <c r="D60" s="67" t="s">
        <v>7</v>
      </c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9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2.75" customHeight="1" x14ac:dyDescent="0.2">
      <c r="A61" s="40">
        <v>1</v>
      </c>
      <c r="B61" s="40"/>
      <c r="C61" s="40"/>
      <c r="D61" s="61" t="s">
        <v>70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39">
        <v>50000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 t="shared" ref="AR61:AR67" si="0">AB61+AJ61</f>
        <v>50000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ht="25.5" customHeight="1" x14ac:dyDescent="0.2">
      <c r="A62" s="40">
        <v>2</v>
      </c>
      <c r="B62" s="40"/>
      <c r="C62" s="40"/>
      <c r="D62" s="61" t="s">
        <v>71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39">
        <v>110000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 t="shared" si="0"/>
        <v>110000</v>
      </c>
      <c r="AS62" s="39"/>
      <c r="AT62" s="39"/>
      <c r="AU62" s="39"/>
      <c r="AV62" s="39"/>
      <c r="AW62" s="39"/>
      <c r="AX62" s="39"/>
      <c r="AY62" s="39"/>
    </row>
    <row r="63" spans="1:79" ht="25.5" customHeight="1" x14ac:dyDescent="0.2">
      <c r="A63" s="40">
        <v>3</v>
      </c>
      <c r="B63" s="40"/>
      <c r="C63" s="40"/>
      <c r="D63" s="61" t="s">
        <v>72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39">
        <v>0</v>
      </c>
      <c r="AC63" s="39"/>
      <c r="AD63" s="39"/>
      <c r="AE63" s="39"/>
      <c r="AF63" s="39"/>
      <c r="AG63" s="39"/>
      <c r="AH63" s="39"/>
      <c r="AI63" s="39"/>
      <c r="AJ63" s="39">
        <v>0</v>
      </c>
      <c r="AK63" s="39"/>
      <c r="AL63" s="39"/>
      <c r="AM63" s="39"/>
      <c r="AN63" s="39"/>
      <c r="AO63" s="39"/>
      <c r="AP63" s="39"/>
      <c r="AQ63" s="39"/>
      <c r="AR63" s="39">
        <f t="shared" si="0"/>
        <v>0</v>
      </c>
      <c r="AS63" s="39"/>
      <c r="AT63" s="39"/>
      <c r="AU63" s="39"/>
      <c r="AV63" s="39"/>
      <c r="AW63" s="39"/>
      <c r="AX63" s="39"/>
      <c r="AY63" s="39"/>
    </row>
    <row r="64" spans="1:79" ht="38.25" customHeight="1" x14ac:dyDescent="0.2">
      <c r="A64" s="40">
        <v>4</v>
      </c>
      <c r="B64" s="40"/>
      <c r="C64" s="40"/>
      <c r="D64" s="61" t="s">
        <v>73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3"/>
      <c r="AB64" s="39">
        <v>6933800</v>
      </c>
      <c r="AC64" s="39"/>
      <c r="AD64" s="39"/>
      <c r="AE64" s="39"/>
      <c r="AF64" s="39"/>
      <c r="AG64" s="39"/>
      <c r="AH64" s="39"/>
      <c r="AI64" s="39"/>
      <c r="AJ64" s="39">
        <v>0</v>
      </c>
      <c r="AK64" s="39"/>
      <c r="AL64" s="39"/>
      <c r="AM64" s="39"/>
      <c r="AN64" s="39"/>
      <c r="AO64" s="39"/>
      <c r="AP64" s="39"/>
      <c r="AQ64" s="39"/>
      <c r="AR64" s="39">
        <f t="shared" si="0"/>
        <v>6933800</v>
      </c>
      <c r="AS64" s="39"/>
      <c r="AT64" s="39"/>
      <c r="AU64" s="39"/>
      <c r="AV64" s="39"/>
      <c r="AW64" s="39"/>
      <c r="AX64" s="39"/>
      <c r="AY64" s="39"/>
    </row>
    <row r="65" spans="1:79" ht="51" customHeight="1" x14ac:dyDescent="0.2">
      <c r="A65" s="40">
        <v>5</v>
      </c>
      <c r="B65" s="40"/>
      <c r="C65" s="40"/>
      <c r="D65" s="61" t="s">
        <v>74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3"/>
      <c r="AB65" s="39">
        <v>60000</v>
      </c>
      <c r="AC65" s="39"/>
      <c r="AD65" s="39"/>
      <c r="AE65" s="39"/>
      <c r="AF65" s="39"/>
      <c r="AG65" s="39"/>
      <c r="AH65" s="39"/>
      <c r="AI65" s="39"/>
      <c r="AJ65" s="39">
        <v>0</v>
      </c>
      <c r="AK65" s="39"/>
      <c r="AL65" s="39"/>
      <c r="AM65" s="39"/>
      <c r="AN65" s="39"/>
      <c r="AO65" s="39"/>
      <c r="AP65" s="39"/>
      <c r="AQ65" s="39"/>
      <c r="AR65" s="39">
        <f t="shared" si="0"/>
        <v>60000</v>
      </c>
      <c r="AS65" s="39"/>
      <c r="AT65" s="39"/>
      <c r="AU65" s="39"/>
      <c r="AV65" s="39"/>
      <c r="AW65" s="39"/>
      <c r="AX65" s="39"/>
      <c r="AY65" s="39"/>
    </row>
    <row r="66" spans="1:79" ht="25.5" customHeight="1" x14ac:dyDescent="0.2">
      <c r="A66" s="40">
        <v>6</v>
      </c>
      <c r="B66" s="40"/>
      <c r="C66" s="40"/>
      <c r="D66" s="61" t="s">
        <v>75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3"/>
      <c r="AB66" s="39">
        <v>50000</v>
      </c>
      <c r="AC66" s="39"/>
      <c r="AD66" s="39"/>
      <c r="AE66" s="39"/>
      <c r="AF66" s="39"/>
      <c r="AG66" s="39"/>
      <c r="AH66" s="39"/>
      <c r="AI66" s="39"/>
      <c r="AJ66" s="39">
        <v>0</v>
      </c>
      <c r="AK66" s="39"/>
      <c r="AL66" s="39"/>
      <c r="AM66" s="39"/>
      <c r="AN66" s="39"/>
      <c r="AO66" s="39"/>
      <c r="AP66" s="39"/>
      <c r="AQ66" s="39"/>
      <c r="AR66" s="39">
        <f t="shared" si="0"/>
        <v>50000</v>
      </c>
      <c r="AS66" s="39"/>
      <c r="AT66" s="39"/>
      <c r="AU66" s="39"/>
      <c r="AV66" s="39"/>
      <c r="AW66" s="39"/>
      <c r="AX66" s="39"/>
      <c r="AY66" s="39"/>
    </row>
    <row r="67" spans="1:79" s="4" customFormat="1" ht="10.5" customHeight="1" x14ac:dyDescent="0.2">
      <c r="A67" s="49"/>
      <c r="B67" s="49"/>
      <c r="C67" s="49"/>
      <c r="D67" s="55" t="s">
        <v>26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7"/>
      <c r="AB67" s="47">
        <v>7203800</v>
      </c>
      <c r="AC67" s="47"/>
      <c r="AD67" s="47"/>
      <c r="AE67" s="47"/>
      <c r="AF67" s="47"/>
      <c r="AG67" s="47"/>
      <c r="AH67" s="47"/>
      <c r="AI67" s="47"/>
      <c r="AJ67" s="47">
        <v>0</v>
      </c>
      <c r="AK67" s="47"/>
      <c r="AL67" s="47"/>
      <c r="AM67" s="47"/>
      <c r="AN67" s="47"/>
      <c r="AO67" s="47"/>
      <c r="AP67" s="47"/>
      <c r="AQ67" s="47"/>
      <c r="AR67" s="47">
        <f t="shared" si="0"/>
        <v>7203800</v>
      </c>
      <c r="AS67" s="47"/>
      <c r="AT67" s="47"/>
      <c r="AU67" s="47"/>
      <c r="AV67" s="47"/>
      <c r="AW67" s="47"/>
      <c r="AX67" s="47"/>
      <c r="AY67" s="47"/>
    </row>
    <row r="68" spans="1:79" hidden="1" x14ac:dyDescent="0.2"/>
    <row r="69" spans="1:79" ht="15.75" customHeight="1" x14ac:dyDescent="0.2">
      <c r="A69" s="66" t="s">
        <v>42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</row>
    <row r="70" spans="1:79" ht="24" customHeight="1" x14ac:dyDescent="0.2">
      <c r="A70" s="64" t="s">
        <v>27</v>
      </c>
      <c r="B70" s="64"/>
      <c r="C70" s="64"/>
      <c r="D70" s="64"/>
      <c r="E70" s="64"/>
      <c r="F70" s="64"/>
      <c r="G70" s="58" t="s">
        <v>43</v>
      </c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64" t="s">
        <v>2</v>
      </c>
      <c r="AA70" s="64"/>
      <c r="AB70" s="64"/>
      <c r="AC70" s="64"/>
      <c r="AD70" s="64"/>
      <c r="AE70" s="64" t="s">
        <v>1</v>
      </c>
      <c r="AF70" s="64"/>
      <c r="AG70" s="64"/>
      <c r="AH70" s="64"/>
      <c r="AI70" s="64"/>
      <c r="AJ70" s="64"/>
      <c r="AK70" s="64"/>
      <c r="AL70" s="64"/>
      <c r="AM70" s="64"/>
      <c r="AN70" s="64"/>
      <c r="AO70" s="58" t="s">
        <v>28</v>
      </c>
      <c r="AP70" s="59"/>
      <c r="AQ70" s="59"/>
      <c r="AR70" s="59"/>
      <c r="AS70" s="59"/>
      <c r="AT70" s="59"/>
      <c r="AU70" s="59"/>
      <c r="AV70" s="60"/>
      <c r="AW70" s="58" t="s">
        <v>29</v>
      </c>
      <c r="AX70" s="59"/>
      <c r="AY70" s="59"/>
      <c r="AZ70" s="59"/>
      <c r="BA70" s="59"/>
      <c r="BB70" s="59"/>
      <c r="BC70" s="59"/>
      <c r="BD70" s="60"/>
      <c r="BE70" s="58" t="s">
        <v>26</v>
      </c>
      <c r="BF70" s="59"/>
      <c r="BG70" s="59"/>
      <c r="BH70" s="59"/>
      <c r="BI70" s="59"/>
      <c r="BJ70" s="59"/>
      <c r="BK70" s="59"/>
      <c r="BL70" s="60"/>
    </row>
    <row r="71" spans="1:79" ht="15.75" customHeight="1" x14ac:dyDescent="0.2">
      <c r="A71" s="64">
        <v>1</v>
      </c>
      <c r="B71" s="64"/>
      <c r="C71" s="64"/>
      <c r="D71" s="64"/>
      <c r="E71" s="64"/>
      <c r="F71" s="64"/>
      <c r="G71" s="58">
        <v>2</v>
      </c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60"/>
      <c r="Z71" s="64">
        <v>3</v>
      </c>
      <c r="AA71" s="64"/>
      <c r="AB71" s="64"/>
      <c r="AC71" s="64"/>
      <c r="AD71" s="64"/>
      <c r="AE71" s="64">
        <v>4</v>
      </c>
      <c r="AF71" s="64"/>
      <c r="AG71" s="64"/>
      <c r="AH71" s="64"/>
      <c r="AI71" s="64"/>
      <c r="AJ71" s="64"/>
      <c r="AK71" s="64"/>
      <c r="AL71" s="64"/>
      <c r="AM71" s="64"/>
      <c r="AN71" s="64"/>
      <c r="AO71" s="64">
        <v>5</v>
      </c>
      <c r="AP71" s="64"/>
      <c r="AQ71" s="64"/>
      <c r="AR71" s="64"/>
      <c r="AS71" s="64"/>
      <c r="AT71" s="64"/>
      <c r="AU71" s="64"/>
      <c r="AV71" s="64"/>
      <c r="AW71" s="64">
        <v>6</v>
      </c>
      <c r="AX71" s="64"/>
      <c r="AY71" s="64"/>
      <c r="AZ71" s="64"/>
      <c r="BA71" s="64"/>
      <c r="BB71" s="64"/>
      <c r="BC71" s="64"/>
      <c r="BD71" s="64"/>
      <c r="BE71" s="64">
        <v>7</v>
      </c>
      <c r="BF71" s="64"/>
      <c r="BG71" s="64"/>
      <c r="BH71" s="64"/>
      <c r="BI71" s="64"/>
      <c r="BJ71" s="64"/>
      <c r="BK71" s="64"/>
      <c r="BL71" s="64"/>
    </row>
    <row r="72" spans="1:79" ht="12.75" hidden="1" customHeight="1" x14ac:dyDescent="0.2">
      <c r="A72" s="40" t="s">
        <v>32</v>
      </c>
      <c r="B72" s="40"/>
      <c r="C72" s="40"/>
      <c r="D72" s="40"/>
      <c r="E72" s="40"/>
      <c r="F72" s="40"/>
      <c r="G72" s="67" t="s">
        <v>7</v>
      </c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9"/>
      <c r="Z72" s="40" t="s">
        <v>19</v>
      </c>
      <c r="AA72" s="40"/>
      <c r="AB72" s="40"/>
      <c r="AC72" s="40"/>
      <c r="AD72" s="40"/>
      <c r="AE72" s="86" t="s">
        <v>31</v>
      </c>
      <c r="AF72" s="86"/>
      <c r="AG72" s="86"/>
      <c r="AH72" s="86"/>
      <c r="AI72" s="86"/>
      <c r="AJ72" s="86"/>
      <c r="AK72" s="86"/>
      <c r="AL72" s="86"/>
      <c r="AM72" s="86"/>
      <c r="AN72" s="67"/>
      <c r="AO72" s="70" t="s">
        <v>8</v>
      </c>
      <c r="AP72" s="70"/>
      <c r="AQ72" s="70"/>
      <c r="AR72" s="70"/>
      <c r="AS72" s="70"/>
      <c r="AT72" s="70"/>
      <c r="AU72" s="70"/>
      <c r="AV72" s="70"/>
      <c r="AW72" s="70" t="s">
        <v>30</v>
      </c>
      <c r="AX72" s="70"/>
      <c r="AY72" s="70"/>
      <c r="AZ72" s="70"/>
      <c r="BA72" s="70"/>
      <c r="BB72" s="70"/>
      <c r="BC72" s="70"/>
      <c r="BD72" s="70"/>
      <c r="BE72" s="70" t="s">
        <v>77</v>
      </c>
      <c r="BF72" s="70"/>
      <c r="BG72" s="70"/>
      <c r="BH72" s="70"/>
      <c r="BI72" s="70"/>
      <c r="BJ72" s="70"/>
      <c r="BK72" s="70"/>
      <c r="BL72" s="70"/>
      <c r="CA72" s="1" t="s">
        <v>17</v>
      </c>
    </row>
    <row r="73" spans="1:79" s="4" customFormat="1" ht="12.75" customHeight="1" x14ac:dyDescent="0.2">
      <c r="A73" s="49">
        <v>0</v>
      </c>
      <c r="B73" s="49"/>
      <c r="C73" s="49"/>
      <c r="D73" s="49"/>
      <c r="E73" s="49"/>
      <c r="F73" s="49"/>
      <c r="G73" s="54" t="s">
        <v>76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53"/>
      <c r="AA73" s="53"/>
      <c r="AB73" s="53"/>
      <c r="AC73" s="53"/>
      <c r="AD73" s="53"/>
      <c r="AE73" s="111"/>
      <c r="AF73" s="111"/>
      <c r="AG73" s="111"/>
      <c r="AH73" s="111"/>
      <c r="AI73" s="111"/>
      <c r="AJ73" s="111"/>
      <c r="AK73" s="111"/>
      <c r="AL73" s="111"/>
      <c r="AM73" s="111"/>
      <c r="AN73" s="112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CA73" s="4" t="s">
        <v>18</v>
      </c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78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4" t="s">
        <v>80</v>
      </c>
      <c r="AF74" s="44"/>
      <c r="AG74" s="44"/>
      <c r="AH74" s="44"/>
      <c r="AI74" s="44"/>
      <c r="AJ74" s="44"/>
      <c r="AK74" s="44"/>
      <c r="AL74" s="44"/>
      <c r="AM74" s="44"/>
      <c r="AN74" s="48"/>
      <c r="AO74" s="39">
        <v>23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23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79</v>
      </c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8"/>
      <c r="AO75" s="39">
        <v>12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12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8"/>
      <c r="AO76" s="39">
        <v>11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11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0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79</v>
      </c>
      <c r="AA77" s="44"/>
      <c r="AB77" s="44"/>
      <c r="AC77" s="44"/>
      <c r="AD77" s="44"/>
      <c r="AE77" s="44" t="s">
        <v>80</v>
      </c>
      <c r="AF77" s="44"/>
      <c r="AG77" s="44"/>
      <c r="AH77" s="44"/>
      <c r="AI77" s="44"/>
      <c r="AJ77" s="44"/>
      <c r="AK77" s="44"/>
      <c r="AL77" s="44"/>
      <c r="AM77" s="44"/>
      <c r="AN77" s="48"/>
      <c r="AO77" s="39">
        <v>28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28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79</v>
      </c>
      <c r="AA78" s="44"/>
      <c r="AB78" s="44"/>
      <c r="AC78" s="44"/>
      <c r="AD78" s="44"/>
      <c r="AE78" s="44" t="s">
        <v>80</v>
      </c>
      <c r="AF78" s="44"/>
      <c r="AG78" s="44"/>
      <c r="AH78" s="44"/>
      <c r="AI78" s="44"/>
      <c r="AJ78" s="44"/>
      <c r="AK78" s="44"/>
      <c r="AL78" s="44"/>
      <c r="AM78" s="44"/>
      <c r="AN78" s="48"/>
      <c r="AO78" s="39">
        <v>11.5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11.5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85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79</v>
      </c>
      <c r="AA79" s="44"/>
      <c r="AB79" s="44"/>
      <c r="AC79" s="44"/>
      <c r="AD79" s="44"/>
      <c r="AE79" s="44" t="s">
        <v>80</v>
      </c>
      <c r="AF79" s="44"/>
      <c r="AG79" s="44"/>
      <c r="AH79" s="44"/>
      <c r="AI79" s="44"/>
      <c r="AJ79" s="44"/>
      <c r="AK79" s="44"/>
      <c r="AL79" s="44"/>
      <c r="AM79" s="44"/>
      <c r="AN79" s="48"/>
      <c r="AO79" s="39">
        <v>0.5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0.5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86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87</v>
      </c>
      <c r="AA80" s="44"/>
      <c r="AB80" s="44"/>
      <c r="AC80" s="44"/>
      <c r="AD80" s="44"/>
      <c r="AE80" s="44" t="s">
        <v>88</v>
      </c>
      <c r="AF80" s="44"/>
      <c r="AG80" s="44"/>
      <c r="AH80" s="44"/>
      <c r="AI80" s="44"/>
      <c r="AJ80" s="44"/>
      <c r="AK80" s="44"/>
      <c r="AL80" s="44"/>
      <c r="AM80" s="44"/>
      <c r="AN80" s="48"/>
      <c r="AO80" s="39">
        <v>7203800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7203800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89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90</v>
      </c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8"/>
      <c r="AO81" s="39">
        <v>2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91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90</v>
      </c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8"/>
      <c r="AO82" s="39">
        <v>1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0</v>
      </c>
      <c r="B83" s="40"/>
      <c r="C83" s="40"/>
      <c r="D83" s="40"/>
      <c r="E83" s="40"/>
      <c r="F83" s="40"/>
      <c r="G83" s="41" t="s">
        <v>92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87</v>
      </c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8"/>
      <c r="AO83" s="39">
        <v>50000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50000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0</v>
      </c>
      <c r="B84" s="40"/>
      <c r="C84" s="40"/>
      <c r="D84" s="40"/>
      <c r="E84" s="40"/>
      <c r="F84" s="40"/>
      <c r="G84" s="41" t="s">
        <v>93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87</v>
      </c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8"/>
      <c r="AO84" s="39">
        <v>110000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110000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">
      <c r="A85" s="49">
        <v>0</v>
      </c>
      <c r="B85" s="49"/>
      <c r="C85" s="49"/>
      <c r="D85" s="49"/>
      <c r="E85" s="49"/>
      <c r="F85" s="49"/>
      <c r="G85" s="50" t="s">
        <v>94</v>
      </c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4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95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96</v>
      </c>
      <c r="AA86" s="44"/>
      <c r="AB86" s="44"/>
      <c r="AC86" s="44"/>
      <c r="AD86" s="44"/>
      <c r="AE86" s="44" t="s">
        <v>97</v>
      </c>
      <c r="AF86" s="44"/>
      <c r="AG86" s="44"/>
      <c r="AH86" s="44"/>
      <c r="AI86" s="44"/>
      <c r="AJ86" s="44"/>
      <c r="AK86" s="44"/>
      <c r="AL86" s="44"/>
      <c r="AM86" s="44"/>
      <c r="AN86" s="48"/>
      <c r="AO86" s="39">
        <v>234.95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234.95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87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25000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25000</v>
      </c>
      <c r="BF87" s="39"/>
      <c r="BG87" s="39"/>
      <c r="BH87" s="39"/>
      <c r="BI87" s="39"/>
      <c r="BJ87" s="39"/>
      <c r="BK87" s="39"/>
      <c r="BL87" s="39"/>
    </row>
    <row r="88" spans="1:64" ht="15.75" customHeight="1" x14ac:dyDescent="0.2">
      <c r="A88" s="40">
        <v>0</v>
      </c>
      <c r="B88" s="40"/>
      <c r="C88" s="40"/>
      <c r="D88" s="40"/>
      <c r="E88" s="40"/>
      <c r="F88" s="40"/>
      <c r="G88" s="41" t="s">
        <v>99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87</v>
      </c>
      <c r="AA88" s="44"/>
      <c r="AB88" s="44"/>
      <c r="AC88" s="44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110000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110000</v>
      </c>
      <c r="BF88" s="39"/>
      <c r="BG88" s="39"/>
      <c r="BH88" s="39"/>
      <c r="BI88" s="39"/>
      <c r="BJ88" s="39"/>
      <c r="BK88" s="39"/>
      <c r="BL88" s="39"/>
    </row>
    <row r="89" spans="1:64" hidden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77" t="s">
        <v>108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5"/>
      <c r="AO91" s="80" t="s">
        <v>110</v>
      </c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</row>
    <row r="92" spans="1:64" ht="12" customHeight="1" x14ac:dyDescent="0.2">
      <c r="W92" s="65" t="s">
        <v>5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O92" s="65" t="s">
        <v>63</v>
      </c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</row>
    <row r="93" spans="1:64" ht="15.75" customHeight="1" x14ac:dyDescent="0.2">
      <c r="A93" s="71" t="s">
        <v>3</v>
      </c>
      <c r="B93" s="71"/>
      <c r="C93" s="71"/>
      <c r="D93" s="71"/>
      <c r="E93" s="71"/>
      <c r="F93" s="71"/>
    </row>
    <row r="94" spans="1:64" ht="13.15" customHeight="1" x14ac:dyDescent="0.2">
      <c r="A94" s="72" t="s">
        <v>107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</row>
    <row r="95" spans="1:64" x14ac:dyDescent="0.2">
      <c r="A95" s="74" t="s">
        <v>46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</row>
    <row r="96" spans="1:64" ht="3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8.75" customHeight="1" x14ac:dyDescent="0.2">
      <c r="A97" s="77" t="s">
        <v>109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5"/>
      <c r="AO97" s="80" t="s">
        <v>111</v>
      </c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</row>
    <row r="98" spans="1:59" x14ac:dyDescent="0.2">
      <c r="W98" s="65" t="s">
        <v>5</v>
      </c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O98" s="65" t="s">
        <v>63</v>
      </c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</row>
    <row r="99" spans="1:59" ht="10.5" customHeight="1" x14ac:dyDescent="0.2">
      <c r="A99" s="75">
        <v>45096</v>
      </c>
      <c r="B99" s="76"/>
      <c r="C99" s="76"/>
      <c r="D99" s="76"/>
      <c r="E99" s="76"/>
      <c r="F99" s="76"/>
      <c r="G99" s="76"/>
      <c r="H99" s="76"/>
    </row>
    <row r="100" spans="1:59" x14ac:dyDescent="0.2">
      <c r="A100" s="65" t="s">
        <v>44</v>
      </c>
      <c r="B100" s="65"/>
      <c r="C100" s="65"/>
      <c r="D100" s="65"/>
      <c r="E100" s="65"/>
      <c r="F100" s="65"/>
      <c r="G100" s="65"/>
      <c r="H100" s="65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05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91:BG91"/>
    <mergeCell ref="BE70:BL70"/>
    <mergeCell ref="G71:Y71"/>
    <mergeCell ref="G72:Y72"/>
    <mergeCell ref="AO71:AV71"/>
    <mergeCell ref="AR61:AY61"/>
    <mergeCell ref="Z70:AD70"/>
    <mergeCell ref="G70:Y70"/>
    <mergeCell ref="BE73:BL73"/>
    <mergeCell ref="AO72:AV72"/>
    <mergeCell ref="AW72:BD72"/>
    <mergeCell ref="BE72:BL72"/>
    <mergeCell ref="AW73:BD73"/>
    <mergeCell ref="AO73:AV73"/>
    <mergeCell ref="AW71:BD71"/>
    <mergeCell ref="BE71:BL71"/>
    <mergeCell ref="Z73:AD73"/>
    <mergeCell ref="AE73:AN73"/>
    <mergeCell ref="A91:V91"/>
    <mergeCell ref="W91:AM91"/>
    <mergeCell ref="A62:C62"/>
    <mergeCell ref="D62:AA62"/>
    <mergeCell ref="AB62:AI62"/>
    <mergeCell ref="AJ62:AQ62"/>
    <mergeCell ref="W92:AM92"/>
    <mergeCell ref="G73:Y73"/>
    <mergeCell ref="A76:F76"/>
    <mergeCell ref="G76:Y76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R57:AY58"/>
    <mergeCell ref="Z71:AD71"/>
    <mergeCell ref="AE71:AN71"/>
    <mergeCell ref="AE72:AN72"/>
    <mergeCell ref="D57:AA58"/>
    <mergeCell ref="AB57:AI58"/>
    <mergeCell ref="AJ57:AQ58"/>
    <mergeCell ref="AO92:BG92"/>
    <mergeCell ref="A59:C59"/>
    <mergeCell ref="AR59:AY59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8:AM98"/>
    <mergeCell ref="A71:F71"/>
    <mergeCell ref="A72:F72"/>
    <mergeCell ref="Z72:AD72"/>
    <mergeCell ref="A69:BL69"/>
    <mergeCell ref="A70:F70"/>
    <mergeCell ref="AE70:AN70"/>
    <mergeCell ref="A60:C60"/>
    <mergeCell ref="D60:AA60"/>
    <mergeCell ref="AB60:AI60"/>
    <mergeCell ref="AJ60:AQ60"/>
    <mergeCell ref="AR60:AY60"/>
    <mergeCell ref="AJ59:AQ59"/>
    <mergeCell ref="AO70:AV70"/>
    <mergeCell ref="A93:F93"/>
    <mergeCell ref="A73:F7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2:AY62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0:BD70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73:L73">
    <cfRule type="cellIs" dxfId="36" priority="38" stopIfTrue="1" operator="equal">
      <formula>$G72</formula>
    </cfRule>
  </conditionalFormatting>
  <conditionalFormatting sqref="D49">
    <cfRule type="cellIs" dxfId="35" priority="39" stopIfTrue="1" operator="equal">
      <formula>$D48</formula>
    </cfRule>
  </conditionalFormatting>
  <conditionalFormatting sqref="A73:F73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D52">
    <cfRule type="cellIs" dxfId="31" priority="35" stopIfTrue="1" operator="equal">
      <formula>$D51</formula>
    </cfRule>
  </conditionalFormatting>
  <conditionalFormatting sqref="D53">
    <cfRule type="cellIs" dxfId="30" priority="34" stopIfTrue="1" operator="equal">
      <formula>$D52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2023-06-19T12:26:09Z</cp:lastPrinted>
  <dcterms:created xsi:type="dcterms:W3CDTF">2016-08-15T09:54:21Z</dcterms:created>
  <dcterms:modified xsi:type="dcterms:W3CDTF">2023-06-19T12:26:13Z</dcterms:modified>
</cp:coreProperties>
</file>